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2240"/>
  </bookViews>
  <sheets>
    <sheet name="Sheet1" sheetId="1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2"/>
  <c r="F30"/>
  <c r="E30"/>
  <c r="D30"/>
</calcChain>
</file>

<file path=xl/sharedStrings.xml><?xml version="1.0" encoding="utf-8"?>
<sst xmlns="http://schemas.openxmlformats.org/spreadsheetml/2006/main" count="58" uniqueCount="58">
  <si>
    <t>N</t>
  </si>
  <si>
    <t>ԵՊԲՀ</t>
  </si>
  <si>
    <t>Երևանի Վ. Բրյուսովի անվան պետական լեզվահասարակագիտական համալսարան» հիմնադրամ</t>
  </si>
  <si>
    <t>Անվանում</t>
  </si>
  <si>
    <t>Պայմանագրի համար</t>
  </si>
  <si>
    <t>Ն-01/2019</t>
  </si>
  <si>
    <t>Ն-04/2019</t>
  </si>
  <si>
    <t>Ն-02/2019</t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</si>
  <si>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ֆիզիկական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կուլտուրայի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և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սպորտի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ինստիտուտ հիմնադրամ</t>
    </r>
  </si>
  <si>
    <t>Ն-05/2019</t>
  </si>
  <si>
    <r>
      <t>Գավառի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</si>
  <si>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t>Ն-03/2019</t>
  </si>
  <si>
    <t>Ն-08/2019</t>
  </si>
  <si>
    <t>Ն-06/2019</t>
  </si>
  <si>
    <t>Ն-07/2019</t>
  </si>
  <si>
    <t>Ն-10/2019</t>
  </si>
  <si>
    <t>Ն-09/2019</t>
  </si>
  <si>
    <t>Ն-13/2019</t>
  </si>
  <si>
    <t>Հայաստանի ազգային ագրարային համալսարան հիմնադրամը</t>
  </si>
  <si>
    <t>Ն-14/2019</t>
  </si>
  <si>
    <t>Ն-12/2019</t>
  </si>
  <si>
    <r>
      <t>Երևանի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հիմնադրամը</t>
    </r>
  </si>
  <si>
    <t>Ն-15/2019</t>
  </si>
  <si>
    <t>Ն-17/2019</t>
  </si>
  <si>
    <t>Ն-16/2019</t>
  </si>
  <si>
    <t>Ն-21/2019</t>
  </si>
  <si>
    <t>Ն-20/2019</t>
  </si>
  <si>
    <t>Ն-19/2019</t>
  </si>
  <si>
    <t>Ն-18/2019</t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</si>
  <si>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տնտեսագիտական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theme="1"/>
        <rFont val="Sylfaen"/>
        <family val="1"/>
      </rPr>
      <t xml:space="preserve"> </t>
    </r>
  </si>
  <si>
    <r>
      <t>Գորիսի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</si>
  <si>
    <r>
      <t>Երևանի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թատրոնի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և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կինոյի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ինստիտուտ</t>
    </r>
    <r>
      <rPr>
        <sz val="11"/>
        <color rgb="FF000000"/>
        <rFont val="Times New Roman"/>
        <family val="1"/>
      </rPr>
      <t/>
    </r>
  </si>
  <si>
    <r>
      <t>ՀՀ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Ոստիկանության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Կրթահամալիր</t>
    </r>
  </si>
  <si>
    <r>
      <t>Ճգնաժամային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կառավարման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ակադեմիա</t>
    </r>
    <r>
      <rPr>
        <sz val="11"/>
        <color rgb="FF000000"/>
        <rFont val="Times New Roman"/>
        <family val="1"/>
      </rPr>
      <t xml:space="preserve"> </t>
    </r>
  </si>
  <si>
    <r>
      <t>Ռուս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Sylfaen"/>
        <family val="1"/>
      </rPr>
      <t>հայկական</t>
    </r>
    <r>
      <rPr>
        <sz val="11"/>
        <color rgb="FF000000"/>
        <rFont val="Times New Roman"/>
        <family val="1"/>
      </rPr>
      <t xml:space="preserve"> /</t>
    </r>
    <r>
      <rPr>
        <sz val="11"/>
        <color rgb="FF000000"/>
        <rFont val="Sylfaen"/>
        <family val="1"/>
      </rPr>
      <t>Սլավոնական</t>
    </r>
    <r>
      <rPr>
        <sz val="11"/>
        <color rgb="FF000000"/>
        <rFont val="Times New Roman"/>
        <family val="1"/>
      </rPr>
      <t xml:space="preserve">/ </t>
    </r>
    <r>
      <rPr>
        <sz val="11"/>
        <color rgb="FF000000"/>
        <rFont val="Sylfaen"/>
        <family val="1"/>
      </rPr>
      <t xml:space="preserve">համալսարան </t>
    </r>
  </si>
  <si>
    <r>
      <t>Շիրակի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Մ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Նալբանդյանի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</si>
  <si>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Երևանի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Կոմիտասի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 xml:space="preserve">կոնսերվատորիա </t>
    </r>
  </si>
  <si>
    <r>
      <t>Խ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Աբովյանի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հայկական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մանկավարժական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</si>
  <si>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Հայաստանում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ֆրանսիական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</si>
  <si>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Ճարտարապետության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և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շինարարության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ազգային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Sylfaen"/>
        <family val="1"/>
      </rPr>
      <t xml:space="preserve"> </t>
    </r>
    <r>
      <rPr>
        <sz val="11"/>
        <color theme="1"/>
        <rFont val="Sylfaen"/>
        <family val="1"/>
      </rPr>
      <t>հիմնադրամ</t>
    </r>
  </si>
  <si>
    <r>
      <t>Վանաձորի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</t>
    </r>
    <r>
      <rPr>
        <sz val="11"/>
        <color rgb="FF000000"/>
        <rFont val="Times New Roman"/>
        <family val="1"/>
      </rPr>
      <t xml:space="preserve">. </t>
    </r>
    <r>
      <rPr>
        <sz val="11"/>
        <color rgb="FF000000"/>
        <rFont val="Sylfaen"/>
        <family val="1"/>
      </rPr>
      <t>Թումանյանի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անվան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 xml:space="preserve">համալսարան </t>
    </r>
    <r>
      <rPr>
        <sz val="11"/>
        <color theme="1"/>
        <rFont val="Sylfaen"/>
        <family val="1"/>
      </rPr>
      <t>հիմնադրամ</t>
    </r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</si>
  <si>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ազգային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պոլիտեխնիկական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</si>
  <si>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r>
      <t>Հայաստանի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գեղարվեստի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պետական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ակադեմիա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</t>
    </r>
  </si>
  <si>
    <t>Ընդամենը</t>
  </si>
  <si>
    <t>Ն-22/2019</t>
  </si>
  <si>
    <t>Ն-23/2019</t>
  </si>
  <si>
    <r>
      <t>ԱԶՊԱԹ</t>
    </r>
    <r>
      <rPr>
        <sz val="11"/>
        <color theme="1"/>
        <rFont val="Times New Roman"/>
        <family val="1"/>
      </rPr>
      <t>-</t>
    </r>
    <r>
      <rPr>
        <sz val="11"/>
        <color theme="1"/>
        <rFont val="Sylfaen"/>
        <family val="1"/>
      </rPr>
      <t>վետերան</t>
    </r>
    <r>
      <rPr>
        <sz val="11"/>
        <color theme="1"/>
        <rFont val="Times New Roman"/>
        <family val="1"/>
      </rPr>
      <t xml:space="preserve">» </t>
    </r>
    <r>
      <rPr>
        <sz val="11"/>
        <color theme="1"/>
        <rFont val="Sylfaen"/>
        <family val="1"/>
      </rPr>
      <t>դատական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փորձագիտության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և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հոգեբանության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ինստիտուտ» ՍՊԸ</t>
    </r>
  </si>
  <si>
    <t>Ն-24/2019</t>
  </si>
  <si>
    <r>
      <t>«Երևանի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գյուղատնտեսական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համալսարան»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ՍՊԸ</t>
    </r>
  </si>
  <si>
    <t>Ն-25/2019</t>
  </si>
  <si>
    <r>
      <t>Գ</t>
    </r>
    <r>
      <rPr>
        <sz val="11"/>
        <color theme="1"/>
        <rFont val="Times New Roman"/>
        <family val="1"/>
      </rPr>
      <t>.</t>
    </r>
    <r>
      <rPr>
        <sz val="11"/>
        <color theme="1"/>
        <rFont val="Sylfaen"/>
        <family val="1"/>
      </rPr>
      <t>Վ</t>
    </r>
    <r>
      <rPr>
        <sz val="11"/>
        <color theme="1"/>
        <rFont val="Times New Roman"/>
        <family val="1"/>
      </rPr>
      <t>.</t>
    </r>
    <r>
      <rPr>
        <sz val="11"/>
        <color theme="1"/>
        <rFont val="Sylfaen"/>
        <family val="1"/>
      </rPr>
      <t>Պլեխանովի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անվան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Ռուսաստանի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տնտեսագիտական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համալսարան</t>
    </r>
    <r>
      <rPr>
        <sz val="11"/>
        <color theme="1"/>
        <rFont val="Times New Roman"/>
        <family val="1"/>
      </rPr>
      <t>» (</t>
    </r>
    <r>
      <rPr>
        <sz val="11"/>
        <color theme="1"/>
        <rFont val="Sylfaen"/>
        <family val="1"/>
      </rPr>
      <t>Հայաստանի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Հանրապետություն</t>
    </r>
    <r>
      <rPr>
        <sz val="11"/>
        <color theme="1"/>
        <rFont val="Times New Roman"/>
        <family val="1"/>
      </rPr>
      <t xml:space="preserve">) </t>
    </r>
    <r>
      <rPr>
        <sz val="11"/>
        <color theme="1"/>
        <rFont val="Sylfaen"/>
        <family val="1"/>
      </rPr>
      <t>Երևանի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մասնաճյուղ» Օտարերկրյա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իրավաբանական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անձի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մասնաճյուղ</t>
    </r>
  </si>
  <si>
    <r>
      <t>Հայբուսակ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համալսարան</t>
    </r>
    <r>
      <rPr>
        <sz val="12"/>
        <color theme="1"/>
        <rFont val="Sylfaen"/>
        <family val="1"/>
      </rPr>
      <t xml:space="preserve"> ՍՊԸ</t>
    </r>
  </si>
  <si>
    <r>
      <t>Եվրոպական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համալսարան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հիմնադրամը</t>
    </r>
  </si>
  <si>
    <t>Ն-11/2019</t>
  </si>
  <si>
    <t>2016թ ապրիլի 2-ից 6-ն ընկած ժամանակահատվածում Հ Հ զինված ուժերում մարտական հերթապահություն իրականացրած (զինվորական գրքույկում համապատասխան նշման առկայությամբ) կամ մարտական գործողություններին մասնակցած առկա և հեռակա ուսուցմամբ բակալավրի և մագիստրոսի կրթական ծրագրում ընգրկված ուսանողներին՝  ըստ առաջադիմության, մասնակի՝ 20 տոկոսի չափով ուսման վարձի փոխհատուցում</t>
  </si>
  <si>
    <t>Գումարը /հազար դրամ/</t>
  </si>
  <si>
    <t>2018 թվականի դեկտեմբերի  13-ի թիվ 1464 -Ն որոշում</t>
  </si>
  <si>
    <t>2 և ավելի երեխա ունեցող /բակալավր, առկա/ ուսանողների ուսման վարձի լրիվ փոխհատուցում</t>
  </si>
</sst>
</file>

<file path=xl/styles.xml><?xml version="1.0" encoding="utf-8"?>
<styleSheet xmlns="http://schemas.openxmlformats.org/spreadsheetml/2006/main">
  <numFmts count="2">
    <numFmt numFmtId="164" formatCode="_(* #,##0_);_(* \(#,##0\);_(* &quot;-&quot;??_);_(@_)"/>
    <numFmt numFmtId="165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1"/>
      <color rgb="FF000000"/>
      <name val="Times New Roman"/>
      <family val="1"/>
    </font>
    <font>
      <sz val="12"/>
      <color theme="1"/>
      <name val="Sylfae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8" fillId="2" borderId="1" xfId="0" applyFont="1" applyFill="1" applyBorder="1"/>
    <xf numFmtId="164" fontId="8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165" fontId="8" fillId="0" borderId="1" xfId="0" applyNumberFormat="1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2" workbookViewId="0">
      <selection activeCell="F14" sqref="F14"/>
    </sheetView>
  </sheetViews>
  <sheetFormatPr defaultRowHeight="14.4"/>
  <cols>
    <col min="1" max="1" width="9.33203125" bestFit="1" customWidth="1"/>
    <col min="2" max="2" width="33.77734375" customWidth="1"/>
    <col min="3" max="3" width="16.44140625" customWidth="1"/>
    <col min="4" max="4" width="43.21875" customWidth="1"/>
    <col min="5" max="5" width="16.44140625" customWidth="1"/>
    <col min="6" max="6" width="14.6640625" customWidth="1"/>
  </cols>
  <sheetData>
    <row r="1" spans="1:13" hidden="1"/>
    <row r="2" spans="1:13" ht="2.25" customHeight="1"/>
    <row r="3" spans="1:13" ht="18.600000000000001" customHeight="1">
      <c r="A3" s="15" t="s">
        <v>56</v>
      </c>
      <c r="B3" s="16"/>
      <c r="C3" s="16"/>
      <c r="D3" s="16"/>
      <c r="E3" s="16"/>
      <c r="F3" s="16"/>
    </row>
    <row r="4" spans="1:13" s="1" customFormat="1" ht="172.8" customHeight="1">
      <c r="A4" s="7" t="s">
        <v>0</v>
      </c>
      <c r="B4" s="7" t="s">
        <v>3</v>
      </c>
      <c r="C4" s="7" t="s">
        <v>4</v>
      </c>
      <c r="D4" s="7" t="s">
        <v>54</v>
      </c>
      <c r="E4" s="7" t="s">
        <v>57</v>
      </c>
      <c r="F4" s="7" t="s">
        <v>55</v>
      </c>
    </row>
    <row r="5" spans="1:13" ht="56.4" customHeight="1">
      <c r="A5" s="2">
        <v>1</v>
      </c>
      <c r="B5" s="8" t="s">
        <v>2</v>
      </c>
      <c r="C5" s="8" t="s">
        <v>5</v>
      </c>
      <c r="D5" s="8">
        <v>2</v>
      </c>
      <c r="E5" s="8">
        <v>1</v>
      </c>
      <c r="F5" s="5">
        <v>560000</v>
      </c>
      <c r="G5" s="1"/>
      <c r="H5" s="1"/>
      <c r="I5" s="1"/>
      <c r="J5" s="1"/>
      <c r="K5" s="1"/>
      <c r="L5" s="1"/>
      <c r="M5" s="1"/>
    </row>
    <row r="6" spans="1:13" ht="43.2">
      <c r="A6" s="2">
        <v>2</v>
      </c>
      <c r="B6" s="3" t="s">
        <v>8</v>
      </c>
      <c r="C6" s="8" t="s">
        <v>7</v>
      </c>
      <c r="D6" s="8">
        <v>22</v>
      </c>
      <c r="E6" s="8"/>
      <c r="F6" s="5">
        <v>1564000</v>
      </c>
    </row>
    <row r="7" spans="1:13">
      <c r="A7" s="2">
        <v>3</v>
      </c>
      <c r="B7" s="3" t="s">
        <v>30</v>
      </c>
      <c r="C7" s="8" t="s">
        <v>11</v>
      </c>
      <c r="D7" s="8">
        <v>15</v>
      </c>
      <c r="E7" s="8">
        <v>4</v>
      </c>
      <c r="F7" s="5">
        <v>1896000</v>
      </c>
    </row>
    <row r="8" spans="1:13" ht="28.8">
      <c r="A8" s="2">
        <v>4</v>
      </c>
      <c r="B8" s="3" t="s">
        <v>42</v>
      </c>
      <c r="C8" s="8" t="s">
        <v>6</v>
      </c>
      <c r="D8" s="8">
        <v>1</v>
      </c>
      <c r="E8" s="8">
        <v>1</v>
      </c>
      <c r="F8" s="5">
        <v>571000</v>
      </c>
    </row>
    <row r="9" spans="1:13" ht="28.8">
      <c r="A9" s="2">
        <v>5</v>
      </c>
      <c r="B9" s="3" t="s">
        <v>10</v>
      </c>
      <c r="C9" s="8" t="s">
        <v>9</v>
      </c>
      <c r="D9" s="8">
        <v>10</v>
      </c>
      <c r="E9" s="8"/>
      <c r="F9" s="5">
        <v>778000</v>
      </c>
    </row>
    <row r="10" spans="1:13" ht="43.2">
      <c r="A10" s="2">
        <v>6</v>
      </c>
      <c r="B10" s="3" t="s">
        <v>41</v>
      </c>
      <c r="C10" s="4" t="s">
        <v>13</v>
      </c>
      <c r="D10" s="4">
        <v>89</v>
      </c>
      <c r="E10" s="4">
        <v>1</v>
      </c>
      <c r="F10" s="5">
        <v>8112600</v>
      </c>
      <c r="G10" s="6"/>
    </row>
    <row r="11" spans="1:13" ht="33.75" customHeight="1">
      <c r="A11" s="2">
        <v>7</v>
      </c>
      <c r="B11" s="3" t="s">
        <v>40</v>
      </c>
      <c r="C11" s="4" t="s">
        <v>14</v>
      </c>
      <c r="D11" s="4"/>
      <c r="E11" s="4">
        <v>2</v>
      </c>
      <c r="F11" s="5">
        <v>612500</v>
      </c>
    </row>
    <row r="12" spans="1:13" ht="41.4" customHeight="1">
      <c r="A12" s="2">
        <v>8</v>
      </c>
      <c r="B12" s="3" t="s">
        <v>39</v>
      </c>
      <c r="C12" s="4" t="s">
        <v>12</v>
      </c>
      <c r="D12" s="4">
        <v>33</v>
      </c>
      <c r="E12" s="4"/>
      <c r="F12" s="5">
        <v>3495100</v>
      </c>
    </row>
    <row r="13" spans="1:13" ht="36.75" customHeight="1">
      <c r="A13" s="2">
        <v>9</v>
      </c>
      <c r="B13" s="9" t="s">
        <v>38</v>
      </c>
      <c r="C13" s="4" t="s">
        <v>16</v>
      </c>
      <c r="D13" s="2">
        <v>16</v>
      </c>
      <c r="E13" s="2"/>
      <c r="F13" s="5">
        <v>2155000</v>
      </c>
    </row>
    <row r="14" spans="1:13" ht="43.2">
      <c r="A14" s="2">
        <v>10</v>
      </c>
      <c r="B14" s="3" t="s">
        <v>37</v>
      </c>
      <c r="C14" s="4" t="s">
        <v>15</v>
      </c>
      <c r="D14" s="2">
        <v>15</v>
      </c>
      <c r="E14" s="2">
        <v>3</v>
      </c>
      <c r="F14" s="19">
        <v>2259750</v>
      </c>
    </row>
    <row r="15" spans="1:13" ht="16.2">
      <c r="A15" s="2">
        <v>11</v>
      </c>
      <c r="B15" s="3" t="s">
        <v>1</v>
      </c>
      <c r="C15" s="4" t="s">
        <v>53</v>
      </c>
      <c r="D15" s="2">
        <v>53</v>
      </c>
      <c r="E15" s="2">
        <v>2</v>
      </c>
      <c r="F15" s="11">
        <v>5794000</v>
      </c>
    </row>
    <row r="16" spans="1:13" ht="28.8">
      <c r="A16" s="2">
        <v>12</v>
      </c>
      <c r="B16" s="3" t="s">
        <v>21</v>
      </c>
      <c r="C16" s="10" t="s">
        <v>20</v>
      </c>
      <c r="D16" s="2">
        <v>106</v>
      </c>
      <c r="E16" s="2">
        <v>8</v>
      </c>
      <c r="F16" s="5">
        <v>14302000</v>
      </c>
    </row>
    <row r="17" spans="1:6" ht="28.8">
      <c r="A17" s="2">
        <v>13</v>
      </c>
      <c r="B17" s="3" t="s">
        <v>18</v>
      </c>
      <c r="C17" s="10" t="s">
        <v>17</v>
      </c>
      <c r="D17" s="2">
        <v>40</v>
      </c>
      <c r="E17" s="2">
        <v>1</v>
      </c>
      <c r="F17" s="5">
        <v>3243000</v>
      </c>
    </row>
    <row r="18" spans="1:6" ht="28.8">
      <c r="A18" s="2">
        <v>14</v>
      </c>
      <c r="B18" s="3" t="s">
        <v>29</v>
      </c>
      <c r="C18" s="4" t="s">
        <v>19</v>
      </c>
      <c r="D18" s="2">
        <v>47</v>
      </c>
      <c r="E18" s="2"/>
      <c r="F18" s="5">
        <v>5156000</v>
      </c>
    </row>
    <row r="19" spans="1:6" ht="28.8">
      <c r="A19" s="2">
        <v>15</v>
      </c>
      <c r="B19" s="3" t="s">
        <v>36</v>
      </c>
      <c r="C19" s="4" t="s">
        <v>22</v>
      </c>
      <c r="D19" s="2"/>
      <c r="E19" s="2">
        <v>3</v>
      </c>
      <c r="F19" s="5">
        <v>1793200</v>
      </c>
    </row>
    <row r="20" spans="1:6" ht="35.4" customHeight="1">
      <c r="A20" s="2">
        <v>16</v>
      </c>
      <c r="B20" s="3" t="s">
        <v>35</v>
      </c>
      <c r="C20" s="4" t="s">
        <v>24</v>
      </c>
      <c r="D20" s="2">
        <v>2</v>
      </c>
      <c r="E20" s="2"/>
      <c r="F20" s="5">
        <v>110000</v>
      </c>
    </row>
    <row r="21" spans="1:6" ht="32.4" customHeight="1">
      <c r="A21" s="2">
        <v>17</v>
      </c>
      <c r="B21" s="3" t="s">
        <v>34</v>
      </c>
      <c r="C21" s="4" t="s">
        <v>23</v>
      </c>
      <c r="D21" s="2">
        <v>1</v>
      </c>
      <c r="E21" s="2"/>
      <c r="F21" s="5">
        <v>140000</v>
      </c>
    </row>
    <row r="22" spans="1:6" ht="28.8">
      <c r="A22" s="2">
        <v>18</v>
      </c>
      <c r="B22" s="3" t="s">
        <v>33</v>
      </c>
      <c r="C22" s="4" t="s">
        <v>28</v>
      </c>
      <c r="D22" s="2">
        <v>2</v>
      </c>
      <c r="E22" s="2"/>
      <c r="F22" s="5">
        <v>100000</v>
      </c>
    </row>
    <row r="23" spans="1:6" ht="20.399999999999999" customHeight="1">
      <c r="A23" s="2">
        <v>19</v>
      </c>
      <c r="B23" s="3" t="s">
        <v>32</v>
      </c>
      <c r="C23" s="4" t="s">
        <v>27</v>
      </c>
      <c r="D23" s="2">
        <v>1</v>
      </c>
      <c r="E23" s="2"/>
      <c r="F23" s="5">
        <v>25000</v>
      </c>
    </row>
    <row r="24" spans="1:6" ht="28.8">
      <c r="A24" s="2">
        <v>20</v>
      </c>
      <c r="B24" s="3" t="s">
        <v>52</v>
      </c>
      <c r="C24" s="4" t="s">
        <v>26</v>
      </c>
      <c r="D24" s="2">
        <v>6</v>
      </c>
      <c r="E24" s="2">
        <v>5</v>
      </c>
      <c r="F24" s="5">
        <v>1954800</v>
      </c>
    </row>
    <row r="25" spans="1:6" ht="36" customHeight="1">
      <c r="A25" s="2">
        <v>21</v>
      </c>
      <c r="B25" s="3" t="s">
        <v>31</v>
      </c>
      <c r="C25" s="4" t="s">
        <v>25</v>
      </c>
      <c r="D25" s="2">
        <v>2</v>
      </c>
      <c r="E25" s="2"/>
      <c r="F25" s="5">
        <v>180000</v>
      </c>
    </row>
    <row r="26" spans="1:6" ht="16.2">
      <c r="A26" s="2">
        <v>22</v>
      </c>
      <c r="B26" s="8" t="s">
        <v>51</v>
      </c>
      <c r="C26" s="4" t="s">
        <v>44</v>
      </c>
      <c r="D26" s="2">
        <v>11</v>
      </c>
      <c r="E26" s="2"/>
      <c r="F26" s="5">
        <v>850000</v>
      </c>
    </row>
    <row r="27" spans="1:6" ht="48.75" customHeight="1">
      <c r="A27" s="2">
        <v>23</v>
      </c>
      <c r="B27" s="8" t="s">
        <v>46</v>
      </c>
      <c r="C27" s="4" t="s">
        <v>45</v>
      </c>
      <c r="D27" s="2">
        <v>1</v>
      </c>
      <c r="E27" s="2"/>
      <c r="F27" s="5">
        <v>46000</v>
      </c>
    </row>
    <row r="28" spans="1:6" ht="30.6" customHeight="1">
      <c r="A28" s="2">
        <v>24</v>
      </c>
      <c r="B28" s="8" t="s">
        <v>48</v>
      </c>
      <c r="C28" s="4" t="s">
        <v>47</v>
      </c>
      <c r="D28" s="2">
        <v>1</v>
      </c>
      <c r="E28" s="2"/>
      <c r="F28" s="5">
        <v>42800</v>
      </c>
    </row>
    <row r="29" spans="1:6" ht="90.6" customHeight="1">
      <c r="A29" s="2">
        <v>25</v>
      </c>
      <c r="B29" s="8" t="s">
        <v>50</v>
      </c>
      <c r="C29" s="4" t="s">
        <v>49</v>
      </c>
      <c r="D29" s="2">
        <v>2</v>
      </c>
      <c r="E29" s="2"/>
      <c r="F29" s="5">
        <v>173200</v>
      </c>
    </row>
    <row r="30" spans="1:6" ht="27" customHeight="1">
      <c r="A30" s="14" t="s">
        <v>43</v>
      </c>
      <c r="B30" s="14"/>
      <c r="C30" s="14"/>
      <c r="D30" s="12">
        <f>SUM(D5:D29)</f>
        <v>478</v>
      </c>
      <c r="E30" s="12">
        <f>SUM(E5:E29)</f>
        <v>31</v>
      </c>
      <c r="F30" s="13">
        <f>SUM(F5:F29)</f>
        <v>55913950</v>
      </c>
    </row>
    <row r="31" spans="1:6" ht="24.6" customHeight="1">
      <c r="A31" s="17"/>
      <c r="B31" s="17"/>
      <c r="C31" s="17"/>
      <c r="D31" s="18">
        <v>43154</v>
      </c>
      <c r="E31" s="18">
        <v>12760</v>
      </c>
      <c r="F31" s="18">
        <f>D31+E31</f>
        <v>55914</v>
      </c>
    </row>
  </sheetData>
  <mergeCells count="2">
    <mergeCell ref="A30:C30"/>
    <mergeCell ref="A3:F3"/>
  </mergeCells>
  <pageMargins left="0.24" right="0.19685039370078741" top="0.23622047244094491" bottom="0.23622047244094491" header="0.31496062992125984" footer="0.31496062992125984"/>
  <pageSetup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2019-05-02T08:14:20Z</dcterms:modified>
</cp:coreProperties>
</file>